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jaroslav.hostin" reservationPassword="0"/>
  <workbookPr/>
  <bookViews>
    <workbookView xWindow="240" yWindow="120" windowWidth="14940" windowHeight="9225" activeTab="0"/>
  </bookViews>
  <sheets>
    <sheet name="ID 266" sheetId="1" r:id="rId1"/>
  </sheets>
  <definedNames/>
  <calcPr/>
  <webPublishing/>
</workbook>
</file>

<file path=xl/sharedStrings.xml><?xml version="1.0" encoding="utf-8"?>
<sst xmlns="http://schemas.openxmlformats.org/spreadsheetml/2006/main" count="441" uniqueCount="200">
  <si>
    <t>ASPE10</t>
  </si>
  <si>
    <t>S</t>
  </si>
  <si>
    <t>Firma: ÚDRŽBA SILNIC Královéhradeckého kraje a.s.</t>
  </si>
  <si>
    <t>Soupis prací objektu</t>
  </si>
  <si>
    <t xml:space="preserve">Stavba: </t>
  </si>
  <si>
    <t>328 26</t>
  </si>
  <si>
    <t>Odstranění nehodové lokality 266 - II/298 Třebechovice pod Orebem_neoceněný</t>
  </si>
  <si>
    <t>O</t>
  </si>
  <si>
    <t>Rozpočet:</t>
  </si>
  <si>
    <t>0,00</t>
  </si>
  <si>
    <t>15,00</t>
  </si>
  <si>
    <t>21,00</t>
  </si>
  <si>
    <t>3</t>
  </si>
  <si>
    <t>2</t>
  </si>
  <si>
    <t>ID 266</t>
  </si>
  <si>
    <t>Odstranění nehodové lokality se stromy ID 266 - II/298 Třebechovice pod Orebem</t>
  </si>
  <si>
    <t>Typ</t>
  </si>
  <si>
    <t>0</t>
  </si>
  <si>
    <t>Poř. číslo</t>
  </si>
  <si>
    <t>1</t>
  </si>
  <si>
    <t>Kód položky</t>
  </si>
  <si>
    <t>Varianta</t>
  </si>
  <si>
    <t>Název položky</t>
  </si>
  <si>
    <t>4</t>
  </si>
  <si>
    <t>MJ</t>
  </si>
  <si>
    <t>5</t>
  </si>
  <si>
    <t>Množství</t>
  </si>
  <si>
    <t>6</t>
  </si>
  <si>
    <t>Jednotková cena</t>
  </si>
  <si>
    <t>Jednotková</t>
  </si>
  <si>
    <t>9</t>
  </si>
  <si>
    <t>Celkem</t>
  </si>
  <si>
    <t>10</t>
  </si>
  <si>
    <t>SD</t>
  </si>
  <si>
    <t>Všeobecné konstrukce a práce</t>
  </si>
  <si>
    <t>P</t>
  </si>
  <si>
    <t>014112</t>
  </si>
  <si>
    <t/>
  </si>
  <si>
    <t>POPLATKY ZA SKLÁDKU TYP S-IO (INERTNÍ ODPAD)</t>
  </si>
  <si>
    <t>T</t>
  </si>
  <si>
    <t>PP</t>
  </si>
  <si>
    <t>zemina</t>
  </si>
  <si>
    <t>VV</t>
  </si>
  <si>
    <t>zemina z krajnic (pol.č.12922) : 480*0,1*2,0=96,000 [A]</t>
  </si>
  <si>
    <t>TS</t>
  </si>
  <si>
    <t>zahrnuje veškeré poplatky provozovateli skládky související s uložením odpadu na skládce.</t>
  </si>
  <si>
    <t>02720</t>
  </si>
  <si>
    <t>A</t>
  </si>
  <si>
    <t>POMOC PRÁCE ZŘÍZ NEBO ZAJIŠŤ REGULACI A OCHRANU DOPRAVY</t>
  </si>
  <si>
    <t>KPL</t>
  </si>
  <si>
    <t>„ Položka zahrnuje montáž a demontáž vč. dílčích přesunů kompletního dopravně-inženýrského opatření pro stavbu dle projektové dokumentace vč.této dokumentace a aktuálních požadavků na provedení - TP, typových dopravně inženýrských opatření apod“.</t>
  </si>
  <si>
    <t>1=1,000 [A]</t>
  </si>
  <si>
    <t>zahrnuje veškeré náklady spojené s objednatelem požadovanými zařízeními</t>
  </si>
  <si>
    <t>B</t>
  </si>
  <si>
    <t>„Nájemné dočasného dopravního značení.“</t>
  </si>
  <si>
    <t>C</t>
  </si>
  <si>
    <t>Zajištění dopravy během stavby osobami zhotovitele vč. dočasného dopr.značení.</t>
  </si>
  <si>
    <t>" Po dobu pracovní doby při realizaci stavby bude doprava řízena pracovníky stavby. Během technologické přestávky a v nočních hodinách bude provoz řízen světelnou signalizací. Pokud nastanou nepředvidatelné (kritické) dopravní situace během technologické přestávky (vč. mimopracovních dní), zhotovitel je povinen zajistit řízení provozu pracovníky stavby po dobu nezbytně nutnou.  " 
1=1,000 [A]</t>
  </si>
  <si>
    <t>02911</t>
  </si>
  <si>
    <t>R</t>
  </si>
  <si>
    <t>OSTATNÍ POŽADAVKY - GEODETICKÉ ZAMĚŘENÍ</t>
  </si>
  <si>
    <t>Veškerá nutná zaměření nutná k realizaci díla (např.zaměření stavby před výstavbou, vytyčení stavby a obvodu staveniště apod.) a k uvedení stavby do užívání a řádnému předání dokončeného díla.</t>
  </si>
  <si>
    <t>zahrnuje veškeré náklady spojené s objednatelem požadovanými pracemi</t>
  </si>
  <si>
    <t>02943</t>
  </si>
  <si>
    <t>OSTATNÍ POŽADAVKY - VYPRACOVÁNÍ RDS</t>
  </si>
  <si>
    <t>vypracování realizační dokumetace stavby v souladu s příslušnými vyhláškami, ČSN a TP sloužící pro realizaci stavby a pro stanovení místní úpravy provozu na pozemních komunikacích vč.zajištění příslušného stanovení</t>
  </si>
  <si>
    <t>7</t>
  </si>
  <si>
    <t>02991</t>
  </si>
  <si>
    <t>OSTATNÍ POŽADAVKY - INFORMAČNÍ TABULE</t>
  </si>
  <si>
    <t>KUS</t>
  </si>
  <si>
    <t>Náklady na zřízení a dodání informačních tabulí s údaji o stavbě s textem dle vzoru  
SFDI vč.kotvení a podstavce. Po ukončení stavby odstranění.</t>
  </si>
  <si>
    <t>2=2,000 [A]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</si>
  <si>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</si>
  <si>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Zemní práce</t>
  </si>
  <si>
    <t>8</t>
  </si>
  <si>
    <t>11242</t>
  </si>
  <si>
    <t>ÚPRAVA STROMŮ D DO 0,9M ŘEZEM VĚTVÍ</t>
  </si>
  <si>
    <t>vč.náletů, naložení a odvozu vč. likvidace dřevní hmoty</t>
  </si>
  <si>
    <t>dle potřeby v rozhledu : 12=12,000 [A]</t>
  </si>
  <si>
    <t>Zahrnuje odřezání větví 1 ks stromu přesahujících do komunikace bez ohledu na způsob a použitou mechanizaci (např. plošina), bez ohledu na počet větví   
zahrnuje všechna opatření související se silničním provozem (např. provizorní dopravní značení)  
zahrnuje odvoz a likvidaci vyzískaného materiálu dle pokynů zadávací dokumentace  
průměr stromů se měří ve výšce 1,3m nad terénem.</t>
  </si>
  <si>
    <t>11372</t>
  </si>
  <si>
    <t>FRÉZOVÁNÍ ZPEVNĚNÝCH PLOCH ASFALTOVÝCH</t>
  </si>
  <si>
    <t>M3</t>
  </si>
  <si>
    <t>zahrnuje veškerou manipulaci, přesuny a uložení suti, zhotovitel v ceně zohlední zpětné využití vybouraného/recyklovaného materiálu</t>
  </si>
  <si>
    <t>oprava vozovky frézováním v tl.10cm (prům. dl. x š. x tl.): 220*7,7*0,10=169,400 [A]</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</si>
  <si>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</si>
  <si>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113767</t>
  </si>
  <si>
    <t>FRÉZOVÁNÍ DRÁŽKY PRŮŘEZU DO 1000MM2 V ASFALTOVÉ VOZOVCE</t>
  </si>
  <si>
    <t>M</t>
  </si>
  <si>
    <t>20x50</t>
  </si>
  <si>
    <t>napojení na stáv.vozovku  : 7,7+7,7=15,400 [B] 
středová spára : 220=220,000 [A] 
poruchy předpoklad : 80=80,000 [C] 
Celkem: B+A+C=315,400 [D]</t>
  </si>
  <si>
    <t>Položka zahrnuje veškerou manipulaci s vybouranou sutí a s vybouranými hmotami vč. uložení na skládku.</t>
  </si>
  <si>
    <t>11</t>
  </si>
  <si>
    <t>12922</t>
  </si>
  <si>
    <t>ČIŠTĚNÍ KRAJNIC OD NÁNOSU TL. DO 100MM</t>
  </si>
  <si>
    <t>M2</t>
  </si>
  <si>
    <t>vč. naložení, odvozu a uložení na skládku</t>
  </si>
  <si>
    <t>nezp.krajnice : (220+220)*0,5=220,000 [A] 
v místě nových svodidel : 260*1,0=260,000 [B] 
Celkem: A+B=480,000 [C]</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</si>
  <si>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</si>
  <si>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Komunikace</t>
  </si>
  <si>
    <t>12</t>
  </si>
  <si>
    <t>56962</t>
  </si>
  <si>
    <t>ZPEVNĚNÍ KRAJNIC Z RECYKLOVANÉHO MATERIÁLU TL DO 100MM</t>
  </si>
  <si>
    <t>vyfrézovaný asfaltový materiál 0/32</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</si>
  <si>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</si>
  <si>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13</t>
  </si>
  <si>
    <t>572213</t>
  </si>
  <si>
    <t>SPOJOVACÍ POSTŘIK Z EMULZE DO 0,5KG/M2</t>
  </si>
  <si>
    <t>kationaktivní asfaltové emulze PS-E 0,3kg/m2</t>
  </si>
  <si>
    <t>oprava vozovky (prům. dl. x š. x tl.): 220*7,7=1 694,000 [A]</t>
  </si>
  <si>
    <t>- dodání všech předepsaných materiálů pro postřiky v předepsaném množství  
- provedení dle předepsaného technologického předpisu  
- zřízení vrstvy bez rozlišení šířky, pokládání vrstvy po etapách  
- úpravu napojení, ukončení</t>
  </si>
  <si>
    <t>14</t>
  </si>
  <si>
    <t>kationaktivní asfaltové emulze PS-E 0,5kg/m2</t>
  </si>
  <si>
    <t>15</t>
  </si>
  <si>
    <t>572224</t>
  </si>
  <si>
    <t>SPOJOVACÍ POSTŘIK Z MODIFIK EMULZE DO 1,0KG/M2</t>
  </si>
  <si>
    <t>modifik. asfaltové emulze C 60 BP 5,  1,0 kg/m2</t>
  </si>
  <si>
    <t>oprava poruch 10% celk.plochy : 1694*0,1=169,400 [B]</t>
  </si>
  <si>
    <t>16</t>
  </si>
  <si>
    <t>5732A</t>
  </si>
  <si>
    <t>MIKROKOBEREC DVOUVRSTVÝ FRAKCE KAMENIVA 0/8 + 0/8</t>
  </si>
  <si>
    <t>EMULZNÍ MIKROKOBEREC DVOUVRSTVÝ EMK-DV 0/8 20 MM   ČSN 736130</t>
  </si>
  <si>
    <t>mikrokoberec : 220*7,7=1 694,000 [A]</t>
  </si>
  <si>
    <t>Položka zahrnuje:  
- očištění povrchu podkladu, zakrytí poklopů, mříží a pod.  
- dodání veškerého potřebného materiálu (kamenivo předepsané frakce, emulze, přísady, voda)  
- pokládku dvou vrstev (tloušťka je dána frakcí použitého kameniva)  
- zhutnění (pokud je předepsáno zadávací dokumentací)  
Položka nezahrnuje odstranění vodorovného dopravního zančení a spojovací postřik</t>
  </si>
  <si>
    <t>17</t>
  </si>
  <si>
    <t>57476</t>
  </si>
  <si>
    <t>VOZOVKOVÉ VÝZTUŽNÉ VRSTVY Z GEOMŘÍŽOVINY S TKANINOU</t>
  </si>
  <si>
    <t>geotextílie s mřížkou za skalných vláken pevnost 100/100 kN dle TP115</t>
  </si>
  <si>
    <t>- dodání geomříže v požadované kvalitě a v množství včetně přesahů (přesahy započteny v jednotkové ceně)  
- očištění podkladu  
- pokládka geomříže dle předepsaného technologického předpisu</t>
  </si>
  <si>
    <t>18</t>
  </si>
  <si>
    <t>5774AE</t>
  </si>
  <si>
    <t>VRSTVY PRO OBNOVU A OPRAVY Z ASF BETONU ACO 11+, 11S</t>
  </si>
  <si>
    <t>nemodifikovaný ACO 11+ 50/70 v tl.40mm</t>
  </si>
  <si>
    <t>oprava vozovky v tl.4cm (prům. dl. x š. x tl.): 220*7,7*0,04=67,760 [A]</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</si>
  <si>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  
- položka je určena pro obnovu asfaltového krytu drobných oprav a plošných rozpadů (vztahuje se na plochu jednotlivě do 10000m2). Není určena pro souvislou obnovu asfaltového krytu (ta se vykáže položkami 574*** a 575***) a pro výspravu výtluků (ta se vykáže položkami 5779**, vztahuje se na plochu jednotlivě do 10m2).  
-nezahrnuje očištění podkladu po veřejném provozu</t>
  </si>
  <si>
    <t>19</t>
  </si>
  <si>
    <t>5774EG</t>
  </si>
  <si>
    <t>VRSTVY PRO OBNOVU A OPRAVY Z ASF BETONU ACP 16+, 16S</t>
  </si>
  <si>
    <t>nemodifikovaný ACP 16+ 50/70 v tl.60mm</t>
  </si>
  <si>
    <t>oprava vozovky v tl.6cm (prům. dl. x š. x tl.): 220*7,7*0,06=101,640 [A]</t>
  </si>
  <si>
    <t>Ostatní konstrukce a práce</t>
  </si>
  <si>
    <t>20</t>
  </si>
  <si>
    <t>9113A1</t>
  </si>
  <si>
    <t>SVODIDLO OCEL SILNIČ JEDNOSTR, ÚROVEŇ ZADRŽ N1, N2 - DODÁVKA A MONTÁŽ</t>
  </si>
  <si>
    <t>N2, do oblouku, vč. dlouhých náběhu 8,8m a 8,55m</t>
  </si>
  <si>
    <t>podél stromů : 260=260,000 [A]</t>
  </si>
  <si>
    <t>položka zahrnuje:  
- kompletní dodávku všech dílů ocelového svodidla s předepsanou povrchovou úpravou včetně spojovacích prvků  
- montáž a osazení svodidla, osazení sloupků zaberaněním nebo osazením do betonových bloků (včetně betonových bloků a nutných zemních prací  
- ukončení zapuštěním do betonových bloků (včetně betonového bloku a nutných zemních prací) nebo koncovkou  
- přechod na jiný typ svodidla nebo přes mostní závěr  
- ochranu proti bludným proudům a vývody pro jejich měření  
nezahrnuje odrazky nebo retroreflexní fólie</t>
  </si>
  <si>
    <t>21</t>
  </si>
  <si>
    <t>91228</t>
  </si>
  <si>
    <t>SMĚROVÉ SLOUPKY Z PLAST HMOT VČETNĚ ODRAZNÉHO PÁSKU</t>
  </si>
  <si>
    <t>bílé Z11</t>
  </si>
  <si>
    <t>výměna a doplnění směrových sloupků : 10=10,000 [A]</t>
  </si>
  <si>
    <t>položka zahrnuje:  
- dodání a osazení sloupku včetně nutných zemních prací  
- vnitrostaveništní a mimostaveništní doprava  
- odrazky plastové nebo z retroreflexní fólie</t>
  </si>
  <si>
    <t>22</t>
  </si>
  <si>
    <t>912283</t>
  </si>
  <si>
    <t>SMĚROVÉ SLOUPKY Z PLAST HMOT - DEMONTÁŽ A ODVOZ</t>
  </si>
  <si>
    <t>stávající směr.sl. : 8=8,000 [A]</t>
  </si>
  <si>
    <t>položka zahrnuje demontáž stávajícího sloupku, jeho odvoz do skladu nebo na skládku</t>
  </si>
  <si>
    <t>23</t>
  </si>
  <si>
    <t>91238</t>
  </si>
  <si>
    <t>SMĚROVÉ SLOUPKY Z PLAST HMOT - NÁSTAVCE NA SVODIDLA VČETNĚ ODRAZNÉHO PÁSKU</t>
  </si>
  <si>
    <t>na stávající svodidlo - předpoklad : 280/4=70,000 [A] 
nové svodidlo : 260/4=65,000 [B] 
Celkem: A+B=135,000 [C]</t>
  </si>
  <si>
    <t>24</t>
  </si>
  <si>
    <t>91257</t>
  </si>
  <si>
    <t>ODRAŽEČE PROTI ZVĚŘI</t>
  </si>
  <si>
    <t>dle TP130</t>
  </si>
  <si>
    <t>umístění na nové směrové sloupky a svodidla : 10+135=145,000 [A]</t>
  </si>
  <si>
    <t>položka zahrnuje dodání a montáž odražeče včetně připevňovacích dílů</t>
  </si>
  <si>
    <t>25</t>
  </si>
  <si>
    <t>dle TP130 vč. osazení a dodání dřevěných sloupků, montáž dle výrobce</t>
  </si>
  <si>
    <t>na samostaném sloupku : 240/4+220/4-10=105,000 [A]</t>
  </si>
  <si>
    <t>26</t>
  </si>
  <si>
    <t>914131</t>
  </si>
  <si>
    <t>DOPRAVNÍ ZNAČKY ZÁKLADNÍ VELIKOSTI OCELOVÉ FÓLIE TŘ 2 - DODÁVKA A MONTÁŽ</t>
  </si>
  <si>
    <t>retroreflexní úprava pro sil.II třídy - RA2, základní velikost  
dle stanovení místní úpravy provozu na pozemních komunikacích</t>
  </si>
  <si>
    <t>dodatková s nápisem 2km: 1=1,000 [A] 
A14 : 2=2,000 [B] 
Celkem: A+B=3,000 [C]</t>
  </si>
  <si>
    <t>položka zahrnuje:  
- dodávku a montáž značek v požadovaném provedení</t>
  </si>
  <si>
    <t>27</t>
  </si>
  <si>
    <t>914921</t>
  </si>
  <si>
    <t>SLOUPKY A STOJKY DOPRAVNÍCH ZNAČEK Z OCEL TRUBEK DO PATKY - DODÁVKA A MONTÁŽ</t>
  </si>
  <si>
    <t>dle stanovení místní úpravy provozu na pozemních komunikacích</t>
  </si>
  <si>
    <t>A14 : 1+1=2,000 [A]</t>
  </si>
  <si>
    <t>položka zahrnuje:  
- sloupky a upevňovací zařízení včetně jejich osazení (betonová patka, zemní práce)</t>
  </si>
  <si>
    <t>28</t>
  </si>
  <si>
    <t>915231</t>
  </si>
  <si>
    <t>VODOR DOPRAV ZNAČ PLASTEM PROFIL ZVUČÍCÍ - DOD A POKLÁDKA</t>
  </si>
  <si>
    <t>Obnova VDZ - plast zvučící- bílá, retroreflexní úprava pro sil.II třídy, dle TP133  
dle stanovení místní úpravy provozu na pozemních komunikacích</t>
  </si>
  <si>
    <t>obnova VDZ  :  
V1a : 500*0,125=62,500 [A] 
V4 : 500*2*0,25=250,000 [B] 
Celkem: A+B=312,500 [C]</t>
  </si>
  <si>
    <t>položka zahrnuje:  
- dodání a pokládku nátěrového materiálu (měří se pouze natíraná plocha)  
- předznačení a reflexní úpravu</t>
  </si>
  <si>
    <t>29</t>
  </si>
  <si>
    <t>931327</t>
  </si>
  <si>
    <t>TĚSNĚNÍ DILATAČ SPAR ASF ZÁLIVKOU MODIFIK PRŮŘ DO 1000MM2</t>
  </si>
  <si>
    <t>zalití spáry modifikovanou asf.zálivkou</t>
  </si>
  <si>
    <t>napojení na stáv.vozovku  : 7,7+7,7=15,400 [B] 
středová spára : 220=220,000 [A] 
poruchy předpoklad: 80=80,000 [C] 
Celkem: B+A+C=315,400 [D]</t>
  </si>
  <si>
    <t>položka zahrnuje dodávku a osazení předepsaného materiálu, očištění ploch spáry před úpravou, očištění okolí spáry po úpravě  
nezahrnuje těsnící profil</t>
  </si>
  <si>
    <t>30</t>
  </si>
  <si>
    <t>93808</t>
  </si>
  <si>
    <t>OČIŠTĚNÍ VOZOVEK ZAMETENÍM</t>
  </si>
  <si>
    <t>celková plocha opravy (prům. dl. x š. x tl.): 220*7,7=1 694,000 [A]</t>
  </si>
  <si>
    <t>položka zahrnuje očištění předepsaným způsobem včetně odklizení vzniklého odpadu</t>
  </si>
</sst>
</file>

<file path=xl/styles.xml><?xml version="1.0" encoding="utf-8"?>
<styleSheet xmlns="http://schemas.openxmlformats.org/spreadsheetml/2006/main">
  <numFmts count="2">
    <numFmt numFmtId="177" formatCode="#,##0.00"/>
    <numFmt numFmtId="178" formatCode="#,##0.000"/>
  </numFmts>
  <fonts count="6">
    <font>
      <sz val="10"/>
      <name val="Arial"/>
      <family val="0"/>
    </font>
    <font>
      <b/>
      <sz val="16"/>
      <color rgb="FF000000"/>
      <name val="Arial"/>
      <family val="0"/>
    </font>
    <font>
      <b/>
      <sz val="11"/>
      <name val="Arial"/>
      <family val="0"/>
    </font>
    <font>
      <sz val="10"/>
      <color rgb="FFFFFFFF"/>
      <name val="Arial"/>
      <family val="0"/>
    </font>
    <font>
      <b/>
      <sz val="10"/>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style="thin"/>
      <top/>
      <bottom/>
    </border>
    <border>
      <left/>
      <right/>
      <top/>
      <bottom style="thin"/>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7">
    <xf numFmtId="0" fontId="0" fillId="0" borderId="0" xfId="0"/>
    <xf numFmtId="0" fontId="0" fillId="2" borderId="0" xfId="0" applyFill="1"/>
    <xf numFmtId="0" fontId="1" fillId="2" borderId="0" xfId="0" applyFont="1" applyFill="1" applyAlignment="1">
      <alignment horizontal="center" vertical="center"/>
    </xf>
    <xf numFmtId="0" fontId="0" fillId="2" borderId="1" xfId="0" applyFill="1" applyBorder="1" applyAlignment="1">
      <alignment horizontal="center"/>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2" fillId="2" borderId="0" xfId="0" applyFont="1" applyFill="1"/>
    <xf numFmtId="0" fontId="2" fillId="2" borderId="0" xfId="0" applyFont="1" applyFill="1" applyAlignment="1">
      <alignment horizontal="right"/>
    </xf>
    <xf numFmtId="0" fontId="2" fillId="2" borderId="0" xfId="0" applyFont="1" applyFill="1" applyAlignment="1">
      <alignment horizontal="left"/>
    </xf>
    <xf numFmtId="0" fontId="3" fillId="3" borderId="1" xfId="0" applyFont="1" applyFill="1" applyBorder="1" applyAlignment="1">
      <alignment horizontal="center" vertical="center" wrapText="1"/>
    </xf>
    <xf numFmtId="0" fontId="2" fillId="2" borderId="3" xfId="0" applyFont="1" applyFill="1" applyBorder="1"/>
    <xf numFmtId="0" fontId="2" fillId="2" borderId="3" xfId="0" applyFont="1" applyFill="1" applyBorder="1" applyAlignment="1">
      <alignment horizontal="right"/>
    </xf>
    <xf numFmtId="0" fontId="2" fillId="2" borderId="3" xfId="0" applyFont="1" applyFill="1" applyBorder="1" applyAlignment="1">
      <alignment horizontal="left"/>
    </xf>
    <xf numFmtId="0" fontId="0" fillId="2" borderId="6" xfId="0" applyFill="1" applyBorder="1"/>
    <xf numFmtId="0" fontId="4" fillId="2" borderId="5" xfId="0" applyFont="1" applyFill="1" applyBorder="1" applyAlignment="1">
      <alignment horizontal="right"/>
    </xf>
    <xf numFmtId="177" fontId="4" fillId="2" borderId="5" xfId="0" applyNumberFormat="1" applyFont="1" applyFill="1" applyBorder="1" applyAlignment="1">
      <alignment horizontal="center"/>
    </xf>
    <xf numFmtId="0" fontId="4" fillId="2" borderId="5" xfId="0" applyFont="1" applyFill="1" applyBorder="1" applyAlignment="1">
      <alignment wrapText="1"/>
    </xf>
    <xf numFmtId="0" fontId="0" fillId="0" borderId="1" xfId="0" applyBorder="1"/>
    <xf numFmtId="0" fontId="4" fillId="2" borderId="6" xfId="0" applyFont="1" applyFill="1" applyBorder="1" applyAlignment="1">
      <alignment horizontal="right"/>
    </xf>
    <xf numFmtId="0" fontId="4" fillId="2" borderId="6" xfId="0" applyFont="1" applyFill="1" applyBorder="1" applyAlignment="1">
      <alignment wrapText="1"/>
    </xf>
    <xf numFmtId="177" fontId="4"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5" fillId="0" borderId="1" xfId="0" applyFont="1" applyBorder="1" applyAlignment="1">
      <alignment horizontal="left" vertical="center" wrapText="1"/>
    </xf>
    <xf numFmtId="0" fontId="4" fillId="2" borderId="0" xfId="0" applyFont="1" applyFill="1" applyAlignment="1">
      <alignment horizontal="right"/>
    </xf>
    <xf numFmtId="177" fontId="4" fillId="2" borderId="0" xfId="0" applyNumberFormat="1" applyFont="1" applyFill="1" applyAlignment="1">
      <alignment horizontal="center"/>
    </xf>
    <xf numFmtId="0" fontId="4" fillId="2" borderId="3" xfId="0" applyFont="1" applyFill="1" applyBorder="1" applyAlignment="1">
      <alignment horizontal="right"/>
    </xf>
    <xf numFmtId="177" fontId="4" fillId="2" borderId="3" xfId="0" applyNumberFormat="1" applyFont="1" applyFill="1" applyBorder="1" applyAlignment="1">
      <alignment horizontal="center"/>
    </xf>
    <xf numFmtId="177" fontId="0" fillId="2" borderId="1" xfId="0" applyNumberFormat="1" applyFill="1"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1"/>
  </sheetPr>
  <dimension ref="A1:R131"/>
  <sheetViews>
    <sheetView tabSelected="1"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0</v>
      </c>
      <c s="1"/>
      <c s="1"/>
      <c s="1"/>
      <c s="1" t="s">
        <v>2</v>
      </c>
      <c s="1"/>
      <c s="1"/>
      <c s="1"/>
      <c s="1"/>
      <c r="P1" t="s">
        <v>12</v>
      </c>
    </row>
    <row r="2" spans="2:16" ht="25" customHeight="1">
      <c r="B2" s="1"/>
      <c s="1"/>
      <c s="1"/>
      <c s="2" t="s">
        <v>3</v>
      </c>
      <c s="1"/>
      <c s="1"/>
      <c s="5"/>
      <c s="5"/>
      <c r="O2">
        <f>0+O8+O37+O54+O87</f>
      </c>
      <c t="s">
        <v>12</v>
      </c>
    </row>
    <row r="3" spans="1:16" ht="15" customHeight="1">
      <c r="A3" t="s">
        <v>1</v>
      </c>
      <c s="8" t="s">
        <v>4</v>
      </c>
      <c s="9" t="s">
        <v>5</v>
      </c>
      <c s="1"/>
      <c s="10" t="s">
        <v>6</v>
      </c>
      <c s="1"/>
      <c s="4"/>
      <c s="3" t="s">
        <v>14</v>
      </c>
      <c s="36">
        <f>0+I8+I37+I54+I87</f>
      </c>
      <c r="O3" t="s">
        <v>9</v>
      </c>
      <c t="s">
        <v>13</v>
      </c>
    </row>
    <row r="4" spans="1:16" ht="15" customHeight="1">
      <c r="A4" t="s">
        <v>7</v>
      </c>
      <c s="12" t="s">
        <v>8</v>
      </c>
      <c s="13" t="s">
        <v>14</v>
      </c>
      <c s="5"/>
      <c s="14" t="s">
        <v>15</v>
      </c>
      <c s="5"/>
      <c s="5"/>
      <c s="15"/>
      <c s="15"/>
      <c r="O4" t="s">
        <v>10</v>
      </c>
      <c t="s">
        <v>13</v>
      </c>
    </row>
    <row r="5" spans="1:16" ht="12.75" customHeight="1">
      <c r="A5" s="11" t="s">
        <v>16</v>
      </c>
      <c s="11" t="s">
        <v>18</v>
      </c>
      <c s="11" t="s">
        <v>20</v>
      </c>
      <c s="11" t="s">
        <v>21</v>
      </c>
      <c s="11" t="s">
        <v>22</v>
      </c>
      <c s="11" t="s">
        <v>24</v>
      </c>
      <c s="11" t="s">
        <v>26</v>
      </c>
      <c s="11" t="s">
        <v>28</v>
      </c>
      <c s="11"/>
      <c r="O5" t="s">
        <v>11</v>
      </c>
      <c t="s">
        <v>13</v>
      </c>
    </row>
    <row r="6" spans="1:9" ht="12.75" customHeight="1">
      <c r="A6" s="11"/>
      <c s="11"/>
      <c s="11"/>
      <c s="11"/>
      <c s="11"/>
      <c s="11"/>
      <c s="11"/>
      <c s="11" t="s">
        <v>29</v>
      </c>
      <c s="11" t="s">
        <v>31</v>
      </c>
    </row>
    <row r="7" spans="1:9" ht="12.75" customHeight="1">
      <c r="A7" s="11" t="s">
        <v>17</v>
      </c>
      <c s="11" t="s">
        <v>19</v>
      </c>
      <c s="11" t="s">
        <v>13</v>
      </c>
      <c s="11" t="s">
        <v>12</v>
      </c>
      <c s="11" t="s">
        <v>23</v>
      </c>
      <c s="11" t="s">
        <v>25</v>
      </c>
      <c s="11" t="s">
        <v>27</v>
      </c>
      <c s="11" t="s">
        <v>30</v>
      </c>
      <c s="11" t="s">
        <v>32</v>
      </c>
    </row>
    <row r="8" spans="1:18" ht="12.75" customHeight="1">
      <c r="A8" s="15" t="s">
        <v>33</v>
      </c>
      <c s="15"/>
      <c s="20" t="s">
        <v>17</v>
      </c>
      <c s="15"/>
      <c s="21" t="s">
        <v>34</v>
      </c>
      <c s="15"/>
      <c s="15"/>
      <c s="15"/>
      <c s="22">
        <f>0+Q8</f>
      </c>
      <c r="O8">
        <f>0+R8</f>
      </c>
      <c r="Q8">
        <f>0+I9+I13+I17+I21+I25+I29+I33</f>
      </c>
      <c>
        <f>0+O9+O13+O17+O21+O25+O29+O33</f>
      </c>
    </row>
    <row r="9" spans="1:16" ht="12.75">
      <c r="A9" s="19" t="s">
        <v>35</v>
      </c>
      <c s="23" t="s">
        <v>19</v>
      </c>
      <c s="23" t="s">
        <v>36</v>
      </c>
      <c s="19" t="s">
        <v>37</v>
      </c>
      <c s="24" t="s">
        <v>38</v>
      </c>
      <c s="25" t="s">
        <v>39</v>
      </c>
      <c s="26">
        <v>96</v>
      </c>
      <c s="27">
        <v>0</v>
      </c>
      <c s="27">
        <f>ROUND(ROUND(H9,2)*ROUND(G9,3),2)</f>
      </c>
      <c r="O9">
        <f>(I9*21)/100</f>
      </c>
      <c t="s">
        <v>13</v>
      </c>
    </row>
    <row r="10" spans="1:5" ht="12.75">
      <c r="A10" s="28" t="s">
        <v>40</v>
      </c>
      <c r="E10" s="29" t="s">
        <v>41</v>
      </c>
    </row>
    <row r="11" spans="1:5" ht="12.75">
      <c r="A11" s="30" t="s">
        <v>42</v>
      </c>
      <c r="E11" s="31" t="s">
        <v>43</v>
      </c>
    </row>
    <row r="12" spans="1:5" ht="25.5">
      <c r="A12" t="s">
        <v>44</v>
      </c>
      <c r="E12" s="29" t="s">
        <v>45</v>
      </c>
    </row>
    <row r="13" spans="1:16" ht="12.75">
      <c r="A13" s="19" t="s">
        <v>35</v>
      </c>
      <c s="23" t="s">
        <v>13</v>
      </c>
      <c s="23" t="s">
        <v>46</v>
      </c>
      <c s="19" t="s">
        <v>47</v>
      </c>
      <c s="24" t="s">
        <v>48</v>
      </c>
      <c s="25" t="s">
        <v>49</v>
      </c>
      <c s="26">
        <v>1</v>
      </c>
      <c s="27">
        <v>0</v>
      </c>
      <c s="27">
        <f>ROUND(ROUND(H13,2)*ROUND(G13,3),2)</f>
      </c>
      <c r="O13">
        <f>(I13*21)/100</f>
      </c>
      <c t="s">
        <v>13</v>
      </c>
    </row>
    <row r="14" spans="1:5" ht="51">
      <c r="A14" s="28" t="s">
        <v>40</v>
      </c>
      <c r="E14" s="29" t="s">
        <v>50</v>
      </c>
    </row>
    <row r="15" spans="1:5" ht="12.75">
      <c r="A15" s="30" t="s">
        <v>42</v>
      </c>
      <c r="E15" s="31" t="s">
        <v>51</v>
      </c>
    </row>
    <row r="16" spans="1:5" ht="12.75">
      <c r="A16" t="s">
        <v>44</v>
      </c>
      <c r="E16" s="29" t="s">
        <v>52</v>
      </c>
    </row>
    <row r="17" spans="1:16" ht="12.75">
      <c r="A17" s="19" t="s">
        <v>35</v>
      </c>
      <c s="23" t="s">
        <v>12</v>
      </c>
      <c s="23" t="s">
        <v>46</v>
      </c>
      <c s="19" t="s">
        <v>53</v>
      </c>
      <c s="24" t="s">
        <v>48</v>
      </c>
      <c s="25" t="s">
        <v>49</v>
      </c>
      <c s="26">
        <v>1</v>
      </c>
      <c s="27">
        <v>0</v>
      </c>
      <c s="27">
        <f>ROUND(ROUND(H17,2)*ROUND(G17,3),2)</f>
      </c>
      <c r="O17">
        <f>(I17*21)/100</f>
      </c>
      <c t="s">
        <v>13</v>
      </c>
    </row>
    <row r="18" spans="1:5" ht="12.75">
      <c r="A18" s="28" t="s">
        <v>40</v>
      </c>
      <c r="E18" s="29" t="s">
        <v>54</v>
      </c>
    </row>
    <row r="19" spans="1:5" ht="12.75">
      <c r="A19" s="30" t="s">
        <v>42</v>
      </c>
      <c r="E19" s="31" t="s">
        <v>51</v>
      </c>
    </row>
    <row r="20" spans="1:5" ht="12.75">
      <c r="A20" t="s">
        <v>44</v>
      </c>
      <c r="E20" s="29" t="s">
        <v>52</v>
      </c>
    </row>
    <row r="21" spans="1:16" ht="12.75">
      <c r="A21" s="19" t="s">
        <v>35</v>
      </c>
      <c s="23" t="s">
        <v>23</v>
      </c>
      <c s="23" t="s">
        <v>46</v>
      </c>
      <c s="19" t="s">
        <v>55</v>
      </c>
      <c s="24" t="s">
        <v>48</v>
      </c>
      <c s="25" t="s">
        <v>49</v>
      </c>
      <c s="26">
        <v>1</v>
      </c>
      <c s="27">
        <v>0</v>
      </c>
      <c s="27">
        <f>ROUND(ROUND(H21,2)*ROUND(G21,3),2)</f>
      </c>
      <c r="O21">
        <f>(I21*21)/100</f>
      </c>
      <c t="s">
        <v>13</v>
      </c>
    </row>
    <row r="22" spans="1:5" ht="12.75">
      <c r="A22" s="28" t="s">
        <v>40</v>
      </c>
      <c r="E22" s="29" t="s">
        <v>56</v>
      </c>
    </row>
    <row r="23" spans="1:5" ht="76.5">
      <c r="A23" s="30" t="s">
        <v>42</v>
      </c>
      <c r="E23" s="31" t="s">
        <v>57</v>
      </c>
    </row>
    <row r="24" spans="1:5" ht="12.75">
      <c r="A24" t="s">
        <v>44</v>
      </c>
      <c r="E24" s="29" t="s">
        <v>52</v>
      </c>
    </row>
    <row r="25" spans="1:16" ht="12.75">
      <c r="A25" s="19" t="s">
        <v>35</v>
      </c>
      <c s="23" t="s">
        <v>25</v>
      </c>
      <c s="23" t="s">
        <v>58</v>
      </c>
      <c s="19" t="s">
        <v>59</v>
      </c>
      <c s="24" t="s">
        <v>60</v>
      </c>
      <c s="25" t="s">
        <v>49</v>
      </c>
      <c s="26">
        <v>1</v>
      </c>
      <c s="27">
        <v>0</v>
      </c>
      <c s="27">
        <f>ROUND(ROUND(H25,2)*ROUND(G25,3),2)</f>
      </c>
      <c r="O25">
        <f>(I25*21)/100</f>
      </c>
      <c t="s">
        <v>13</v>
      </c>
    </row>
    <row r="26" spans="1:5" ht="38.25">
      <c r="A26" s="28" t="s">
        <v>40</v>
      </c>
      <c r="E26" s="29" t="s">
        <v>61</v>
      </c>
    </row>
    <row r="27" spans="1:5" ht="12.75">
      <c r="A27" s="30" t="s">
        <v>42</v>
      </c>
      <c r="E27" s="31" t="s">
        <v>51</v>
      </c>
    </row>
    <row r="28" spans="1:5" ht="12.75">
      <c r="A28" t="s">
        <v>44</v>
      </c>
      <c r="E28" s="29" t="s">
        <v>62</v>
      </c>
    </row>
    <row r="29" spans="1:16" ht="12.75">
      <c r="A29" s="19" t="s">
        <v>35</v>
      </c>
      <c s="23" t="s">
        <v>27</v>
      </c>
      <c s="23" t="s">
        <v>63</v>
      </c>
      <c s="19" t="s">
        <v>37</v>
      </c>
      <c s="24" t="s">
        <v>64</v>
      </c>
      <c s="25" t="s">
        <v>49</v>
      </c>
      <c s="26">
        <v>1</v>
      </c>
      <c s="27">
        <v>0</v>
      </c>
      <c s="27">
        <f>ROUND(ROUND(H29,2)*ROUND(G29,3),2)</f>
      </c>
      <c r="O29">
        <f>(I29*21)/100</f>
      </c>
      <c t="s">
        <v>13</v>
      </c>
    </row>
    <row r="30" spans="1:5" ht="38.25">
      <c r="A30" s="28" t="s">
        <v>40</v>
      </c>
      <c r="E30" s="29" t="s">
        <v>65</v>
      </c>
    </row>
    <row r="31" spans="1:5" ht="12.75">
      <c r="A31" s="30" t="s">
        <v>42</v>
      </c>
      <c r="E31" s="31" t="s">
        <v>51</v>
      </c>
    </row>
    <row r="32" spans="1:5" ht="12.75">
      <c r="A32" t="s">
        <v>44</v>
      </c>
      <c r="E32" s="29" t="s">
        <v>62</v>
      </c>
    </row>
    <row r="33" spans="1:16" ht="12.75">
      <c r="A33" s="19" t="s">
        <v>35</v>
      </c>
      <c s="23" t="s">
        <v>66</v>
      </c>
      <c s="23" t="s">
        <v>67</v>
      </c>
      <c s="19" t="s">
        <v>37</v>
      </c>
      <c s="24" t="s">
        <v>68</v>
      </c>
      <c s="25" t="s">
        <v>69</v>
      </c>
      <c s="26">
        <v>2</v>
      </c>
      <c s="27">
        <v>0</v>
      </c>
      <c s="27">
        <f>ROUND(ROUND(H33,2)*ROUND(G33,3),2)</f>
      </c>
      <c r="O33">
        <f>(I33*21)/100</f>
      </c>
      <c t="s">
        <v>13</v>
      </c>
    </row>
    <row r="34" spans="1:5" ht="25.5">
      <c r="A34" s="28" t="s">
        <v>40</v>
      </c>
      <c r="E34" s="29" t="s">
        <v>70</v>
      </c>
    </row>
    <row r="35" spans="1:5" ht="12.75">
      <c r="A35" s="30" t="s">
        <v>42</v>
      </c>
      <c r="E35" s="31" t="s">
        <v>71</v>
      </c>
    </row>
    <row r="36" spans="1:5" ht="89.25">
      <c r="A36" t="s">
        <v>44</v>
      </c>
      <c r="E36" s="29" t="s">
        <v>72</v>
      </c>
    </row>
    <row r="37" spans="1:18" ht="12.75" customHeight="1">
      <c r="A37" s="5" t="s">
        <v>33</v>
      </c>
      <c s="5"/>
      <c s="34" t="s">
        <v>19</v>
      </c>
      <c s="5"/>
      <c s="21" t="s">
        <v>73</v>
      </c>
      <c s="5"/>
      <c s="5"/>
      <c s="5"/>
      <c s="35">
        <f>0+Q37</f>
      </c>
      <c r="O37">
        <f>0+R37</f>
      </c>
      <c r="Q37">
        <f>0+I38+I42+I46+I50</f>
      </c>
      <c>
        <f>0+O38+O42+O46+O50</f>
      </c>
    </row>
    <row r="38" spans="1:16" ht="12.75">
      <c r="A38" s="19" t="s">
        <v>35</v>
      </c>
      <c s="23" t="s">
        <v>74</v>
      </c>
      <c s="23" t="s">
        <v>75</v>
      </c>
      <c s="19" t="s">
        <v>59</v>
      </c>
      <c s="24" t="s">
        <v>76</v>
      </c>
      <c s="25" t="s">
        <v>69</v>
      </c>
      <c s="26">
        <v>12</v>
      </c>
      <c s="27">
        <v>0</v>
      </c>
      <c s="27">
        <f>ROUND(ROUND(H38,2)*ROUND(G38,3),2)</f>
      </c>
      <c r="O38">
        <f>(I38*21)/100</f>
      </c>
      <c t="s">
        <v>13</v>
      </c>
    </row>
    <row r="39" spans="1:5" ht="12.75">
      <c r="A39" s="28" t="s">
        <v>40</v>
      </c>
      <c r="E39" s="29" t="s">
        <v>77</v>
      </c>
    </row>
    <row r="40" spans="1:5" ht="12.75">
      <c r="A40" s="30" t="s">
        <v>42</v>
      </c>
      <c r="E40" s="31" t="s">
        <v>78</v>
      </c>
    </row>
    <row r="41" spans="1:5" ht="76.5">
      <c r="A41" t="s">
        <v>44</v>
      </c>
      <c r="E41" s="29" t="s">
        <v>79</v>
      </c>
    </row>
    <row r="42" spans="1:16" ht="12.75">
      <c r="A42" s="19" t="s">
        <v>35</v>
      </c>
      <c s="23" t="s">
        <v>30</v>
      </c>
      <c s="23" t="s">
        <v>80</v>
      </c>
      <c s="19" t="s">
        <v>59</v>
      </c>
      <c s="24" t="s">
        <v>81</v>
      </c>
      <c s="25" t="s">
        <v>82</v>
      </c>
      <c s="26">
        <v>169.4</v>
      </c>
      <c s="27">
        <v>0</v>
      </c>
      <c s="27">
        <f>ROUND(ROUND(H42,2)*ROUND(G42,3),2)</f>
      </c>
      <c r="O42">
        <f>(I42*21)/100</f>
      </c>
      <c t="s">
        <v>13</v>
      </c>
    </row>
    <row r="43" spans="1:5" ht="25.5">
      <c r="A43" s="28" t="s">
        <v>40</v>
      </c>
      <c r="E43" s="29" t="s">
        <v>83</v>
      </c>
    </row>
    <row r="44" spans="1:5" ht="12.75">
      <c r="A44" s="30" t="s">
        <v>42</v>
      </c>
      <c r="E44" s="31" t="s">
        <v>84</v>
      </c>
    </row>
    <row r="45" spans="1:5" ht="63.75">
      <c r="A45" t="s">
        <v>44</v>
      </c>
      <c r="E45" s="29" t="s">
        <v>85</v>
      </c>
    </row>
    <row r="46" spans="1:16" ht="12.75">
      <c r="A46" s="19" t="s">
        <v>35</v>
      </c>
      <c s="23" t="s">
        <v>32</v>
      </c>
      <c s="23" t="s">
        <v>86</v>
      </c>
      <c s="19" t="s">
        <v>59</v>
      </c>
      <c s="24" t="s">
        <v>87</v>
      </c>
      <c s="25" t="s">
        <v>88</v>
      </c>
      <c s="26">
        <v>315.4</v>
      </c>
      <c s="27">
        <v>0</v>
      </c>
      <c s="27">
        <f>ROUND(ROUND(H46,2)*ROUND(G46,3),2)</f>
      </c>
      <c r="O46">
        <f>(I46*21)/100</f>
      </c>
      <c t="s">
        <v>13</v>
      </c>
    </row>
    <row r="47" spans="1:5" ht="12.75">
      <c r="A47" s="28" t="s">
        <v>40</v>
      </c>
      <c r="E47" s="29" t="s">
        <v>89</v>
      </c>
    </row>
    <row r="48" spans="1:5" ht="51">
      <c r="A48" s="30" t="s">
        <v>42</v>
      </c>
      <c r="E48" s="31" t="s">
        <v>90</v>
      </c>
    </row>
    <row r="49" spans="1:5" ht="25.5">
      <c r="A49" t="s">
        <v>44</v>
      </c>
      <c r="E49" s="29" t="s">
        <v>91</v>
      </c>
    </row>
    <row r="50" spans="1:16" ht="12.75">
      <c r="A50" s="19" t="s">
        <v>35</v>
      </c>
      <c s="23" t="s">
        <v>92</v>
      </c>
      <c s="23" t="s">
        <v>93</v>
      </c>
      <c s="19" t="s">
        <v>37</v>
      </c>
      <c s="24" t="s">
        <v>94</v>
      </c>
      <c s="25" t="s">
        <v>95</v>
      </c>
      <c s="26">
        <v>480</v>
      </c>
      <c s="27">
        <v>0</v>
      </c>
      <c s="27">
        <f>ROUND(ROUND(H50,2)*ROUND(G50,3),2)</f>
      </c>
      <c r="O50">
        <f>(I50*21)/100</f>
      </c>
      <c t="s">
        <v>13</v>
      </c>
    </row>
    <row r="51" spans="1:5" ht="12.75">
      <c r="A51" s="28" t="s">
        <v>40</v>
      </c>
      <c r="E51" s="29" t="s">
        <v>96</v>
      </c>
    </row>
    <row r="52" spans="1:5" ht="38.25">
      <c r="A52" s="30" t="s">
        <v>42</v>
      </c>
      <c r="E52" s="31" t="s">
        <v>97</v>
      </c>
    </row>
    <row r="53" spans="1:5" ht="63.75">
      <c r="A53" t="s">
        <v>44</v>
      </c>
      <c r="E53" s="29" t="s">
        <v>98</v>
      </c>
    </row>
    <row r="54" spans="1:18" ht="12.75" customHeight="1">
      <c r="A54" s="5" t="s">
        <v>33</v>
      </c>
      <c s="5"/>
      <c s="34" t="s">
        <v>25</v>
      </c>
      <c s="5"/>
      <c s="21" t="s">
        <v>99</v>
      </c>
      <c s="5"/>
      <c s="5"/>
      <c s="5"/>
      <c s="35">
        <f>0+Q54</f>
      </c>
      <c r="O54">
        <f>0+R54</f>
      </c>
      <c r="Q54">
        <f>0+I55+I59+I63+I67+I71+I75+I79+I83</f>
      </c>
      <c>
        <f>0+O55+O59+O63+O67+O71+O75+O79+O83</f>
      </c>
    </row>
    <row r="55" spans="1:16" ht="12.75">
      <c r="A55" s="19" t="s">
        <v>35</v>
      </c>
      <c s="23" t="s">
        <v>100</v>
      </c>
      <c s="23" t="s">
        <v>101</v>
      </c>
      <c s="19" t="s">
        <v>37</v>
      </c>
      <c s="24" t="s">
        <v>102</v>
      </c>
      <c s="25" t="s">
        <v>95</v>
      </c>
      <c s="26">
        <v>480</v>
      </c>
      <c s="27">
        <v>0</v>
      </c>
      <c s="27">
        <f>ROUND(ROUND(H55,2)*ROUND(G55,3),2)</f>
      </c>
      <c r="O55">
        <f>(I55*21)/100</f>
      </c>
      <c t="s">
        <v>13</v>
      </c>
    </row>
    <row r="56" spans="1:5" ht="12.75">
      <c r="A56" s="28" t="s">
        <v>40</v>
      </c>
      <c r="E56" s="29" t="s">
        <v>103</v>
      </c>
    </row>
    <row r="57" spans="1:5" ht="38.25">
      <c r="A57" s="30" t="s">
        <v>42</v>
      </c>
      <c r="E57" s="31" t="s">
        <v>97</v>
      </c>
    </row>
    <row r="58" spans="1:5" ht="102">
      <c r="A58" t="s">
        <v>44</v>
      </c>
      <c r="E58" s="29" t="s">
        <v>104</v>
      </c>
    </row>
    <row r="59" spans="1:16" ht="12.75">
      <c r="A59" s="19" t="s">
        <v>35</v>
      </c>
      <c s="23" t="s">
        <v>105</v>
      </c>
      <c s="23" t="s">
        <v>106</v>
      </c>
      <c s="19" t="s">
        <v>47</v>
      </c>
      <c s="24" t="s">
        <v>107</v>
      </c>
      <c s="25" t="s">
        <v>95</v>
      </c>
      <c s="26">
        <v>1694</v>
      </c>
      <c s="27">
        <v>0</v>
      </c>
      <c s="27">
        <f>ROUND(ROUND(H59,2)*ROUND(G59,3),2)</f>
      </c>
      <c r="O59">
        <f>(I59*21)/100</f>
      </c>
      <c t="s">
        <v>13</v>
      </c>
    </row>
    <row r="60" spans="1:5" ht="12.75">
      <c r="A60" s="28" t="s">
        <v>40</v>
      </c>
      <c r="E60" s="29" t="s">
        <v>108</v>
      </c>
    </row>
    <row r="61" spans="1:5" ht="12.75">
      <c r="A61" s="30" t="s">
        <v>42</v>
      </c>
      <c r="E61" s="31" t="s">
        <v>109</v>
      </c>
    </row>
    <row r="62" spans="1:5" ht="51">
      <c r="A62" t="s">
        <v>44</v>
      </c>
      <c r="E62" s="29" t="s">
        <v>110</v>
      </c>
    </row>
    <row r="63" spans="1:16" ht="12.75">
      <c r="A63" s="19" t="s">
        <v>35</v>
      </c>
      <c s="23" t="s">
        <v>111</v>
      </c>
      <c s="23" t="s">
        <v>106</v>
      </c>
      <c s="19" t="s">
        <v>53</v>
      </c>
      <c s="24" t="s">
        <v>107</v>
      </c>
      <c s="25" t="s">
        <v>95</v>
      </c>
      <c s="26">
        <v>1694</v>
      </c>
      <c s="27">
        <v>0</v>
      </c>
      <c s="27">
        <f>ROUND(ROUND(H63,2)*ROUND(G63,3),2)</f>
      </c>
      <c r="O63">
        <f>(I63*21)/100</f>
      </c>
      <c t="s">
        <v>13</v>
      </c>
    </row>
    <row r="64" spans="1:5" ht="12.75">
      <c r="A64" s="28" t="s">
        <v>40</v>
      </c>
      <c r="E64" s="29" t="s">
        <v>112</v>
      </c>
    </row>
    <row r="65" spans="1:5" ht="12.75">
      <c r="A65" s="30" t="s">
        <v>42</v>
      </c>
      <c r="E65" s="31" t="s">
        <v>109</v>
      </c>
    </row>
    <row r="66" spans="1:5" ht="51">
      <c r="A66" t="s">
        <v>44</v>
      </c>
      <c r="E66" s="29" t="s">
        <v>110</v>
      </c>
    </row>
    <row r="67" spans="1:16" ht="12.75">
      <c r="A67" s="19" t="s">
        <v>35</v>
      </c>
      <c s="23" t="s">
        <v>113</v>
      </c>
      <c s="23" t="s">
        <v>114</v>
      </c>
      <c s="19" t="s">
        <v>59</v>
      </c>
      <c s="24" t="s">
        <v>115</v>
      </c>
      <c s="25" t="s">
        <v>95</v>
      </c>
      <c s="26">
        <v>169.4</v>
      </c>
      <c s="27">
        <v>0</v>
      </c>
      <c s="27">
        <f>ROUND(ROUND(H67,2)*ROUND(G67,3),2)</f>
      </c>
      <c r="O67">
        <f>(I67*21)/100</f>
      </c>
      <c t="s">
        <v>13</v>
      </c>
    </row>
    <row r="68" spans="1:5" ht="12.75">
      <c r="A68" s="28" t="s">
        <v>40</v>
      </c>
      <c r="E68" s="29" t="s">
        <v>116</v>
      </c>
    </row>
    <row r="69" spans="1:5" ht="12.75">
      <c r="A69" s="30" t="s">
        <v>42</v>
      </c>
      <c r="E69" s="31" t="s">
        <v>117</v>
      </c>
    </row>
    <row r="70" spans="1:5" ht="51">
      <c r="A70" t="s">
        <v>44</v>
      </c>
      <c r="E70" s="29" t="s">
        <v>110</v>
      </c>
    </row>
    <row r="71" spans="1:16" ht="12.75">
      <c r="A71" s="19" t="s">
        <v>35</v>
      </c>
      <c s="23" t="s">
        <v>118</v>
      </c>
      <c s="23" t="s">
        <v>119</v>
      </c>
      <c s="19" t="s">
        <v>59</v>
      </c>
      <c s="24" t="s">
        <v>120</v>
      </c>
      <c s="25" t="s">
        <v>95</v>
      </c>
      <c s="26">
        <v>1694</v>
      </c>
      <c s="27">
        <v>0</v>
      </c>
      <c s="27">
        <f>ROUND(ROUND(H71,2)*ROUND(G71,3),2)</f>
      </c>
      <c r="O71">
        <f>(I71*21)/100</f>
      </c>
      <c t="s">
        <v>13</v>
      </c>
    </row>
    <row r="72" spans="1:5" ht="12.75">
      <c r="A72" s="28" t="s">
        <v>40</v>
      </c>
      <c r="E72" s="29" t="s">
        <v>121</v>
      </c>
    </row>
    <row r="73" spans="1:5" ht="12.75">
      <c r="A73" s="30" t="s">
        <v>42</v>
      </c>
      <c r="E73" s="31" t="s">
        <v>122</v>
      </c>
    </row>
    <row r="74" spans="1:5" ht="89.25">
      <c r="A74" t="s">
        <v>44</v>
      </c>
      <c r="E74" s="29" t="s">
        <v>123</v>
      </c>
    </row>
    <row r="75" spans="1:16" ht="12.75">
      <c r="A75" s="19" t="s">
        <v>35</v>
      </c>
      <c s="23" t="s">
        <v>124</v>
      </c>
      <c s="23" t="s">
        <v>125</v>
      </c>
      <c s="19" t="s">
        <v>59</v>
      </c>
      <c s="24" t="s">
        <v>126</v>
      </c>
      <c s="25" t="s">
        <v>95</v>
      </c>
      <c s="26">
        <v>169.4</v>
      </c>
      <c s="27">
        <v>0</v>
      </c>
      <c s="27">
        <f>ROUND(ROUND(H75,2)*ROUND(G75,3),2)</f>
      </c>
      <c r="O75">
        <f>(I75*21)/100</f>
      </c>
      <c t="s">
        <v>13</v>
      </c>
    </row>
    <row r="76" spans="1:5" ht="12.75">
      <c r="A76" s="28" t="s">
        <v>40</v>
      </c>
      <c r="E76" s="29" t="s">
        <v>127</v>
      </c>
    </row>
    <row r="77" spans="1:5" ht="12.75">
      <c r="A77" s="30" t="s">
        <v>42</v>
      </c>
      <c r="E77" s="31" t="s">
        <v>117</v>
      </c>
    </row>
    <row r="78" spans="1:5" ht="51">
      <c r="A78" t="s">
        <v>44</v>
      </c>
      <c r="E78" s="29" t="s">
        <v>128</v>
      </c>
    </row>
    <row r="79" spans="1:16" ht="12.75">
      <c r="A79" s="19" t="s">
        <v>35</v>
      </c>
      <c s="23" t="s">
        <v>129</v>
      </c>
      <c s="23" t="s">
        <v>130</v>
      </c>
      <c s="19" t="s">
        <v>59</v>
      </c>
      <c s="24" t="s">
        <v>131</v>
      </c>
      <c s="25" t="s">
        <v>82</v>
      </c>
      <c s="26">
        <v>67.76</v>
      </c>
      <c s="27">
        <v>0</v>
      </c>
      <c s="27">
        <f>ROUND(ROUND(H79,2)*ROUND(G79,3),2)</f>
      </c>
      <c r="O79">
        <f>(I79*21)/100</f>
      </c>
      <c t="s">
        <v>13</v>
      </c>
    </row>
    <row r="80" spans="1:5" ht="12.75">
      <c r="A80" s="28" t="s">
        <v>40</v>
      </c>
      <c r="E80" s="29" t="s">
        <v>132</v>
      </c>
    </row>
    <row r="81" spans="1:5" ht="12.75">
      <c r="A81" s="30" t="s">
        <v>42</v>
      </c>
      <c r="E81" s="31" t="s">
        <v>133</v>
      </c>
    </row>
    <row r="82" spans="1:5" ht="204">
      <c r="A82" t="s">
        <v>44</v>
      </c>
      <c r="E82" s="29" t="s">
        <v>134</v>
      </c>
    </row>
    <row r="83" spans="1:16" ht="12.75">
      <c r="A83" s="19" t="s">
        <v>35</v>
      </c>
      <c s="23" t="s">
        <v>135</v>
      </c>
      <c s="23" t="s">
        <v>136</v>
      </c>
      <c s="19" t="s">
        <v>59</v>
      </c>
      <c s="24" t="s">
        <v>137</v>
      </c>
      <c s="25" t="s">
        <v>82</v>
      </c>
      <c s="26">
        <v>101.64</v>
      </c>
      <c s="27">
        <v>0</v>
      </c>
      <c s="27">
        <f>ROUND(ROUND(H83,2)*ROUND(G83,3),2)</f>
      </c>
      <c r="O83">
        <f>(I83*21)/100</f>
      </c>
      <c t="s">
        <v>13</v>
      </c>
    </row>
    <row r="84" spans="1:5" ht="12.75">
      <c r="A84" s="28" t="s">
        <v>40</v>
      </c>
      <c r="E84" s="29" t="s">
        <v>138</v>
      </c>
    </row>
    <row r="85" spans="1:5" ht="12.75">
      <c r="A85" s="30" t="s">
        <v>42</v>
      </c>
      <c r="E85" s="31" t="s">
        <v>139</v>
      </c>
    </row>
    <row r="86" spans="1:5" ht="204">
      <c r="A86" t="s">
        <v>44</v>
      </c>
      <c r="E86" s="29" t="s">
        <v>134</v>
      </c>
    </row>
    <row r="87" spans="1:18" ht="12.75" customHeight="1">
      <c r="A87" s="5" t="s">
        <v>33</v>
      </c>
      <c s="5"/>
      <c s="34" t="s">
        <v>30</v>
      </c>
      <c s="5"/>
      <c s="21" t="s">
        <v>140</v>
      </c>
      <c s="5"/>
      <c s="5"/>
      <c s="5"/>
      <c s="35">
        <f>0+Q87</f>
      </c>
      <c r="O87">
        <f>0+R87</f>
      </c>
      <c r="Q87">
        <f>0+I88+I92+I96+I100+I104+I108+I112+I116+I120+I124+I128</f>
      </c>
      <c>
        <f>0+O88+O92+O96+O100+O104+O108+O112+O116+O120+O124+O128</f>
      </c>
    </row>
    <row r="88" spans="1:16" ht="25.5">
      <c r="A88" s="19" t="s">
        <v>35</v>
      </c>
      <c s="23" t="s">
        <v>141</v>
      </c>
      <c s="23" t="s">
        <v>142</v>
      </c>
      <c s="19" t="s">
        <v>37</v>
      </c>
      <c s="24" t="s">
        <v>143</v>
      </c>
      <c s="25" t="s">
        <v>88</v>
      </c>
      <c s="26">
        <v>260</v>
      </c>
      <c s="27">
        <v>0</v>
      </c>
      <c s="27">
        <f>ROUND(ROUND(H88,2)*ROUND(G88,3),2)</f>
      </c>
      <c r="O88">
        <f>(I88*21)/100</f>
      </c>
      <c t="s">
        <v>13</v>
      </c>
    </row>
    <row r="89" spans="1:5" ht="12.75">
      <c r="A89" s="28" t="s">
        <v>40</v>
      </c>
      <c r="E89" s="29" t="s">
        <v>144</v>
      </c>
    </row>
    <row r="90" spans="1:5" ht="12.75">
      <c r="A90" s="30" t="s">
        <v>42</v>
      </c>
      <c r="E90" s="31" t="s">
        <v>145</v>
      </c>
    </row>
    <row r="91" spans="1:5" ht="127.5">
      <c r="A91" t="s">
        <v>44</v>
      </c>
      <c r="E91" s="29" t="s">
        <v>146</v>
      </c>
    </row>
    <row r="92" spans="1:16" ht="12.75">
      <c r="A92" s="19" t="s">
        <v>35</v>
      </c>
      <c s="23" t="s">
        <v>147</v>
      </c>
      <c s="23" t="s">
        <v>148</v>
      </c>
      <c s="19" t="s">
        <v>37</v>
      </c>
      <c s="24" t="s">
        <v>149</v>
      </c>
      <c s="25" t="s">
        <v>69</v>
      </c>
      <c s="26">
        <v>10</v>
      </c>
      <c s="27">
        <v>0</v>
      </c>
      <c s="27">
        <f>ROUND(ROUND(H92,2)*ROUND(G92,3),2)</f>
      </c>
      <c r="O92">
        <f>(I92*21)/100</f>
      </c>
      <c t="s">
        <v>13</v>
      </c>
    </row>
    <row r="93" spans="1:5" ht="12.75">
      <c r="A93" s="28" t="s">
        <v>40</v>
      </c>
      <c r="E93" s="29" t="s">
        <v>150</v>
      </c>
    </row>
    <row r="94" spans="1:5" ht="12.75">
      <c r="A94" s="30" t="s">
        <v>42</v>
      </c>
      <c r="E94" s="31" t="s">
        <v>151</v>
      </c>
    </row>
    <row r="95" spans="1:5" ht="51">
      <c r="A95" t="s">
        <v>44</v>
      </c>
      <c r="E95" s="29" t="s">
        <v>152</v>
      </c>
    </row>
    <row r="96" spans="1:16" ht="12.75">
      <c r="A96" s="19" t="s">
        <v>35</v>
      </c>
      <c s="23" t="s">
        <v>153</v>
      </c>
      <c s="23" t="s">
        <v>154</v>
      </c>
      <c s="19" t="s">
        <v>37</v>
      </c>
      <c s="24" t="s">
        <v>155</v>
      </c>
      <c s="25" t="s">
        <v>69</v>
      </c>
      <c s="26">
        <v>8</v>
      </c>
      <c s="27">
        <v>0</v>
      </c>
      <c s="27">
        <f>ROUND(ROUND(H96,2)*ROUND(G96,3),2)</f>
      </c>
      <c r="O96">
        <f>(I96*21)/100</f>
      </c>
      <c t="s">
        <v>13</v>
      </c>
    </row>
    <row r="97" spans="1:5" ht="12.75">
      <c r="A97" s="28" t="s">
        <v>40</v>
      </c>
      <c r="E97" s="29" t="s">
        <v>37</v>
      </c>
    </row>
    <row r="98" spans="1:5" ht="12.75">
      <c r="A98" s="30" t="s">
        <v>42</v>
      </c>
      <c r="E98" s="31" t="s">
        <v>156</v>
      </c>
    </row>
    <row r="99" spans="1:5" ht="25.5">
      <c r="A99" t="s">
        <v>44</v>
      </c>
      <c r="E99" s="29" t="s">
        <v>157</v>
      </c>
    </row>
    <row r="100" spans="1:16" ht="25.5">
      <c r="A100" s="19" t="s">
        <v>35</v>
      </c>
      <c s="23" t="s">
        <v>158</v>
      </c>
      <c s="23" t="s">
        <v>159</v>
      </c>
      <c s="19" t="s">
        <v>37</v>
      </c>
      <c s="24" t="s">
        <v>160</v>
      </c>
      <c s="25" t="s">
        <v>69</v>
      </c>
      <c s="26">
        <v>135</v>
      </c>
      <c s="27">
        <v>0</v>
      </c>
      <c s="27">
        <f>ROUND(ROUND(H100,2)*ROUND(G100,3),2)</f>
      </c>
      <c r="O100">
        <f>(I100*21)/100</f>
      </c>
      <c t="s">
        <v>13</v>
      </c>
    </row>
    <row r="101" spans="1:5" ht="12.75">
      <c r="A101" s="28" t="s">
        <v>40</v>
      </c>
      <c r="E101" s="29" t="s">
        <v>37</v>
      </c>
    </row>
    <row r="102" spans="1:5" ht="38.25">
      <c r="A102" s="30" t="s">
        <v>42</v>
      </c>
      <c r="E102" s="31" t="s">
        <v>161</v>
      </c>
    </row>
    <row r="103" spans="1:5" ht="51">
      <c r="A103" t="s">
        <v>44</v>
      </c>
      <c r="E103" s="29" t="s">
        <v>152</v>
      </c>
    </row>
    <row r="104" spans="1:16" ht="12.75">
      <c r="A104" s="19" t="s">
        <v>35</v>
      </c>
      <c s="23" t="s">
        <v>162</v>
      </c>
      <c s="23" t="s">
        <v>163</v>
      </c>
      <c s="19" t="s">
        <v>37</v>
      </c>
      <c s="24" t="s">
        <v>164</v>
      </c>
      <c s="25" t="s">
        <v>69</v>
      </c>
      <c s="26">
        <v>145</v>
      </c>
      <c s="27">
        <v>0</v>
      </c>
      <c s="27">
        <f>ROUND(ROUND(H104,2)*ROUND(G104,3),2)</f>
      </c>
      <c r="O104">
        <f>(I104*21)/100</f>
      </c>
      <c t="s">
        <v>13</v>
      </c>
    </row>
    <row r="105" spans="1:5" ht="12.75">
      <c r="A105" s="28" t="s">
        <v>40</v>
      </c>
      <c r="E105" s="29" t="s">
        <v>165</v>
      </c>
    </row>
    <row r="106" spans="1:5" ht="12.75">
      <c r="A106" s="30" t="s">
        <v>42</v>
      </c>
      <c r="E106" s="31" t="s">
        <v>166</v>
      </c>
    </row>
    <row r="107" spans="1:5" ht="12.75">
      <c r="A107" t="s">
        <v>44</v>
      </c>
      <c r="E107" s="29" t="s">
        <v>167</v>
      </c>
    </row>
    <row r="108" spans="1:16" ht="12.75">
      <c r="A108" s="19" t="s">
        <v>35</v>
      </c>
      <c s="23" t="s">
        <v>168</v>
      </c>
      <c s="23" t="s">
        <v>163</v>
      </c>
      <c s="19" t="s">
        <v>59</v>
      </c>
      <c s="24" t="s">
        <v>164</v>
      </c>
      <c s="25" t="s">
        <v>69</v>
      </c>
      <c s="26">
        <v>105</v>
      </c>
      <c s="27">
        <v>0</v>
      </c>
      <c s="27">
        <f>ROUND(ROUND(H108,2)*ROUND(G108,3),2)</f>
      </c>
      <c r="O108">
        <f>(I108*21)/100</f>
      </c>
      <c t="s">
        <v>13</v>
      </c>
    </row>
    <row r="109" spans="1:5" ht="12.75">
      <c r="A109" s="28" t="s">
        <v>40</v>
      </c>
      <c r="E109" s="29" t="s">
        <v>169</v>
      </c>
    </row>
    <row r="110" spans="1:5" ht="12.75">
      <c r="A110" s="30" t="s">
        <v>42</v>
      </c>
      <c r="E110" s="31" t="s">
        <v>170</v>
      </c>
    </row>
    <row r="111" spans="1:5" ht="12.75">
      <c r="A111" t="s">
        <v>44</v>
      </c>
      <c r="E111" s="29" t="s">
        <v>167</v>
      </c>
    </row>
    <row r="112" spans="1:16" ht="25.5">
      <c r="A112" s="19" t="s">
        <v>35</v>
      </c>
      <c s="23" t="s">
        <v>171</v>
      </c>
      <c s="23" t="s">
        <v>172</v>
      </c>
      <c s="19" t="s">
        <v>37</v>
      </c>
      <c s="24" t="s">
        <v>173</v>
      </c>
      <c s="25" t="s">
        <v>69</v>
      </c>
      <c s="26">
        <v>3</v>
      </c>
      <c s="27">
        <v>0</v>
      </c>
      <c s="27">
        <f>ROUND(ROUND(H112,2)*ROUND(G112,3),2)</f>
      </c>
      <c r="O112">
        <f>(I112*21)/100</f>
      </c>
      <c t="s">
        <v>13</v>
      </c>
    </row>
    <row r="113" spans="1:5" ht="25.5">
      <c r="A113" s="28" t="s">
        <v>40</v>
      </c>
      <c r="E113" s="29" t="s">
        <v>174</v>
      </c>
    </row>
    <row r="114" spans="1:5" ht="38.25">
      <c r="A114" s="30" t="s">
        <v>42</v>
      </c>
      <c r="E114" s="31" t="s">
        <v>175</v>
      </c>
    </row>
    <row r="115" spans="1:5" ht="25.5">
      <c r="A115" t="s">
        <v>44</v>
      </c>
      <c r="E115" s="29" t="s">
        <v>176</v>
      </c>
    </row>
    <row r="116" spans="1:16" ht="25.5">
      <c r="A116" s="19" t="s">
        <v>35</v>
      </c>
      <c s="23" t="s">
        <v>177</v>
      </c>
      <c s="23" t="s">
        <v>178</v>
      </c>
      <c s="19" t="s">
        <v>37</v>
      </c>
      <c s="24" t="s">
        <v>179</v>
      </c>
      <c s="25" t="s">
        <v>69</v>
      </c>
      <c s="26">
        <v>2</v>
      </c>
      <c s="27">
        <v>0</v>
      </c>
      <c s="27">
        <f>ROUND(ROUND(H116,2)*ROUND(G116,3),2)</f>
      </c>
      <c r="O116">
        <f>(I116*21)/100</f>
      </c>
      <c t="s">
        <v>13</v>
      </c>
    </row>
    <row r="117" spans="1:5" ht="12.75">
      <c r="A117" s="28" t="s">
        <v>40</v>
      </c>
      <c r="E117" s="29" t="s">
        <v>180</v>
      </c>
    </row>
    <row r="118" spans="1:5" ht="12.75">
      <c r="A118" s="30" t="s">
        <v>42</v>
      </c>
      <c r="E118" s="31" t="s">
        <v>181</v>
      </c>
    </row>
    <row r="119" spans="1:5" ht="25.5">
      <c r="A119" t="s">
        <v>44</v>
      </c>
      <c r="E119" s="29" t="s">
        <v>182</v>
      </c>
    </row>
    <row r="120" spans="1:16" ht="12.75">
      <c r="A120" s="19" t="s">
        <v>35</v>
      </c>
      <c s="23" t="s">
        <v>183</v>
      </c>
      <c s="23" t="s">
        <v>184</v>
      </c>
      <c s="19" t="s">
        <v>37</v>
      </c>
      <c s="24" t="s">
        <v>185</v>
      </c>
      <c s="25" t="s">
        <v>95</v>
      </c>
      <c s="26">
        <v>312.5</v>
      </c>
      <c s="27">
        <v>0</v>
      </c>
      <c s="27">
        <f>ROUND(ROUND(H120,2)*ROUND(G120,3),2)</f>
      </c>
      <c r="O120">
        <f>(I120*21)/100</f>
      </c>
      <c t="s">
        <v>13</v>
      </c>
    </row>
    <row r="121" spans="1:5" ht="25.5">
      <c r="A121" s="28" t="s">
        <v>40</v>
      </c>
      <c r="E121" s="29" t="s">
        <v>186</v>
      </c>
    </row>
    <row r="122" spans="1:5" ht="51">
      <c r="A122" s="30" t="s">
        <v>42</v>
      </c>
      <c r="E122" s="31" t="s">
        <v>187</v>
      </c>
    </row>
    <row r="123" spans="1:5" ht="38.25">
      <c r="A123" t="s">
        <v>44</v>
      </c>
      <c r="E123" s="29" t="s">
        <v>188</v>
      </c>
    </row>
    <row r="124" spans="1:16" ht="12.75">
      <c r="A124" s="19" t="s">
        <v>35</v>
      </c>
      <c s="23" t="s">
        <v>189</v>
      </c>
      <c s="23" t="s">
        <v>190</v>
      </c>
      <c s="19" t="s">
        <v>37</v>
      </c>
      <c s="24" t="s">
        <v>191</v>
      </c>
      <c s="25" t="s">
        <v>88</v>
      </c>
      <c s="26">
        <v>315.4</v>
      </c>
      <c s="27">
        <v>0</v>
      </c>
      <c s="27">
        <f>ROUND(ROUND(H124,2)*ROUND(G124,3),2)</f>
      </c>
      <c r="O124">
        <f>(I124*21)/100</f>
      </c>
      <c t="s">
        <v>13</v>
      </c>
    </row>
    <row r="125" spans="1:5" ht="12.75">
      <c r="A125" s="28" t="s">
        <v>40</v>
      </c>
      <c r="E125" s="29" t="s">
        <v>192</v>
      </c>
    </row>
    <row r="126" spans="1:5" ht="51">
      <c r="A126" s="30" t="s">
        <v>42</v>
      </c>
      <c r="E126" s="31" t="s">
        <v>193</v>
      </c>
    </row>
    <row r="127" spans="1:5" ht="38.25">
      <c r="A127" t="s">
        <v>44</v>
      </c>
      <c r="E127" s="29" t="s">
        <v>194</v>
      </c>
    </row>
    <row r="128" spans="1:16" ht="12.75">
      <c r="A128" s="19" t="s">
        <v>35</v>
      </c>
      <c s="23" t="s">
        <v>195</v>
      </c>
      <c s="23" t="s">
        <v>196</v>
      </c>
      <c s="19" t="s">
        <v>59</v>
      </c>
      <c s="24" t="s">
        <v>197</v>
      </c>
      <c s="25" t="s">
        <v>95</v>
      </c>
      <c s="26">
        <v>1694</v>
      </c>
      <c s="27">
        <v>0</v>
      </c>
      <c s="27">
        <f>ROUND(ROUND(H128,2)*ROUND(G128,3),2)</f>
      </c>
      <c r="O128">
        <f>(I128*21)/100</f>
      </c>
      <c t="s">
        <v>13</v>
      </c>
    </row>
    <row r="129" spans="1:5" ht="12.75">
      <c r="A129" s="28" t="s">
        <v>40</v>
      </c>
      <c r="E129" s="29" t="s">
        <v>37</v>
      </c>
    </row>
    <row r="130" spans="1:5" ht="12.75">
      <c r="A130" s="30" t="s">
        <v>42</v>
      </c>
      <c r="E130" s="31" t="s">
        <v>198</v>
      </c>
    </row>
    <row r="131" spans="1:5" ht="25.5">
      <c r="A131" t="s">
        <v>44</v>
      </c>
      <c r="E131" s="29" t="s">
        <v>199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